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055" windowHeight="5100" activeTab="2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D20" i="3"/>
  <c r="E20"/>
  <c r="F20"/>
  <c r="D19"/>
  <c r="E19"/>
  <c r="F19"/>
  <c r="C20"/>
  <c r="C19"/>
  <c r="K18"/>
  <c r="L13"/>
  <c r="L14"/>
  <c r="L15"/>
  <c r="L12"/>
  <c r="K13"/>
  <c r="K14"/>
  <c r="K15"/>
  <c r="K12"/>
  <c r="C6"/>
  <c r="J13"/>
  <c r="J14"/>
  <c r="J15"/>
  <c r="J16"/>
  <c r="I13"/>
  <c r="I14"/>
  <c r="I15"/>
  <c r="I16"/>
  <c r="H13"/>
  <c r="H14"/>
  <c r="H15"/>
  <c r="H16"/>
  <c r="G13"/>
  <c r="G14"/>
  <c r="G15"/>
  <c r="G16"/>
  <c r="J12"/>
  <c r="I12"/>
  <c r="H12"/>
  <c r="G12"/>
  <c r="G5" i="2"/>
  <c r="G6"/>
  <c r="G7"/>
  <c r="G8"/>
  <c r="G9"/>
  <c r="F6"/>
  <c r="F7"/>
  <c r="F8"/>
  <c r="F9"/>
  <c r="F5"/>
  <c r="E6"/>
  <c r="E7"/>
  <c r="E8"/>
  <c r="E9"/>
  <c r="E5"/>
  <c r="D15" i="1"/>
  <c r="E15"/>
  <c r="C15"/>
  <c r="F14"/>
  <c r="F4"/>
  <c r="F5"/>
  <c r="F6"/>
  <c r="F7"/>
  <c r="F8"/>
  <c r="F9"/>
  <c r="F3"/>
  <c r="D10"/>
  <c r="E10"/>
  <c r="C10"/>
  <c r="K16" i="3" l="1"/>
  <c r="L16" s="1"/>
</calcChain>
</file>

<file path=xl/sharedStrings.xml><?xml version="1.0" encoding="utf-8"?>
<sst xmlns="http://schemas.openxmlformats.org/spreadsheetml/2006/main" count="44" uniqueCount="29">
  <si>
    <t>Chiffre d'affaires Gypaéte</t>
  </si>
  <si>
    <t>Année</t>
  </si>
  <si>
    <t>Photos</t>
  </si>
  <si>
    <t>Posters</t>
  </si>
  <si>
    <t>Vidéo</t>
  </si>
  <si>
    <t>Totaux</t>
  </si>
  <si>
    <t>%</t>
  </si>
  <si>
    <t>Modules</t>
  </si>
  <si>
    <t>Maths</t>
  </si>
  <si>
    <t>Physique</t>
  </si>
  <si>
    <t>Chimie</t>
  </si>
  <si>
    <t>Informatique</t>
  </si>
  <si>
    <t>∑ Coefficients</t>
  </si>
  <si>
    <t>Coeff</t>
  </si>
  <si>
    <t>BULLETIN DE NOTES</t>
  </si>
  <si>
    <t>Noms et Prénoms</t>
  </si>
  <si>
    <t>Note de</t>
  </si>
  <si>
    <t>L, Mohamed</t>
  </si>
  <si>
    <t>K, Amina</t>
  </si>
  <si>
    <t>B, Ali</t>
  </si>
  <si>
    <t>C, Mourad</t>
  </si>
  <si>
    <t>M, F, Zohra</t>
  </si>
  <si>
    <t>Moyenne avec Coefficients</t>
  </si>
  <si>
    <t>Résultat</t>
  </si>
  <si>
    <t>Note x Coefficients</t>
  </si>
  <si>
    <t>Meilleure Note</t>
  </si>
  <si>
    <t>Mauvaise Note</t>
  </si>
  <si>
    <t xml:space="preserve"> </t>
  </si>
  <si>
    <t>Moyenne du Groupe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</si>
</sst>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45"/>
    </xf>
    <xf numFmtId="0" fontId="5" fillId="0" borderId="1" xfId="0" applyFont="1" applyBorder="1" applyAlignment="1">
      <alignment horizontal="center" vertical="center" textRotation="180"/>
    </xf>
    <xf numFmtId="0" fontId="0" fillId="0" borderId="7" xfId="0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16"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70C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Evolution du CA de 2000</a:t>
            </a:r>
          </a:p>
          <a:p>
            <a:pPr>
              <a:defRPr/>
            </a:pPr>
            <a:r>
              <a:rPr lang="fr-FR"/>
              <a:t> - 2006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Feuil1!$F$2</c:f>
              <c:strCache>
                <c:ptCount val="1"/>
                <c:pt idx="0">
                  <c:v>Totaux</c:v>
                </c:pt>
              </c:strCache>
            </c:strRef>
          </c:tx>
          <c:val>
            <c:numRef>
              <c:f>Feuil1!$F$3:$F$9</c:f>
              <c:numCache>
                <c:formatCode>#,##0</c:formatCode>
                <c:ptCount val="7"/>
                <c:pt idx="0">
                  <c:v>39000</c:v>
                </c:pt>
                <c:pt idx="1">
                  <c:v>48000</c:v>
                </c:pt>
                <c:pt idx="2">
                  <c:v>75000</c:v>
                </c:pt>
                <c:pt idx="3">
                  <c:v>101000</c:v>
                </c:pt>
                <c:pt idx="4">
                  <c:v>118000</c:v>
                </c:pt>
                <c:pt idx="5">
                  <c:v>142000</c:v>
                </c:pt>
                <c:pt idx="6">
                  <c:v>147000</c:v>
                </c:pt>
              </c:numCache>
            </c:numRef>
          </c:val>
        </c:ser>
        <c:axId val="36565376"/>
        <c:axId val="36566912"/>
      </c:barChart>
      <c:catAx>
        <c:axId val="36565376"/>
        <c:scaling>
          <c:orientation val="minMax"/>
        </c:scaling>
        <c:axPos val="b"/>
        <c:tickLblPos val="nextTo"/>
        <c:crossAx val="36566912"/>
        <c:crosses val="autoZero"/>
        <c:auto val="1"/>
        <c:lblAlgn val="ctr"/>
        <c:lblOffset val="100"/>
        <c:tickLblSkip val="1"/>
        <c:tickMarkSkip val="1"/>
      </c:catAx>
      <c:valAx>
        <c:axId val="36566912"/>
        <c:scaling>
          <c:orientation val="minMax"/>
        </c:scaling>
        <c:axPos val="l"/>
        <c:majorGridlines/>
        <c:numFmt formatCode="#,##0" sourceLinked="1"/>
        <c:tickLblPos val="nextTo"/>
        <c:crossAx val="36565376"/>
        <c:crossesAt val="1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Feuil1!$B$2</c:f>
              <c:strCache>
                <c:ptCount val="1"/>
                <c:pt idx="0">
                  <c:v>Année</c:v>
                </c:pt>
              </c:strCache>
            </c:strRef>
          </c:tx>
          <c:spPr>
            <a:solidFill>
              <a:schemeClr val="lt1"/>
            </a:solidFill>
            <a:ln w="25400" cap="flat" cmpd="sng" algn="ctr">
              <a:solidFill>
                <a:schemeClr val="accent1"/>
              </a:solidFill>
              <a:prstDash val="solid"/>
            </a:ln>
            <a:effectLst/>
          </c:spPr>
          <c:val>
            <c:numRef>
              <c:f>Feuil1!$B$3:$B$9</c:f>
              <c:numCache>
                <c:formatCode>0</c:formatCode>
                <c:ptCount val="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</c:numCache>
            </c:numRef>
          </c:val>
        </c:ser>
        <c:ser>
          <c:idx val="1"/>
          <c:order val="1"/>
          <c:tx>
            <c:strRef>
              <c:f>Feuil1!$F$2</c:f>
              <c:strCache>
                <c:ptCount val="1"/>
                <c:pt idx="0">
                  <c:v>Totaux</c:v>
                </c:pt>
              </c:strCache>
            </c:strRef>
          </c:tx>
          <c:val>
            <c:numRef>
              <c:f>Feuil1!$F$3:$F$9</c:f>
              <c:numCache>
                <c:formatCode>#,##0</c:formatCode>
                <c:ptCount val="7"/>
                <c:pt idx="0">
                  <c:v>39000</c:v>
                </c:pt>
                <c:pt idx="1">
                  <c:v>48000</c:v>
                </c:pt>
                <c:pt idx="2">
                  <c:v>75000</c:v>
                </c:pt>
                <c:pt idx="3">
                  <c:v>101000</c:v>
                </c:pt>
                <c:pt idx="4">
                  <c:v>118000</c:v>
                </c:pt>
                <c:pt idx="5">
                  <c:v>142000</c:v>
                </c:pt>
                <c:pt idx="6">
                  <c:v>147000</c:v>
                </c:pt>
              </c:numCache>
            </c:numRef>
          </c:val>
        </c:ser>
        <c:gapWidth val="148"/>
        <c:axId val="71938816"/>
        <c:axId val="71940736"/>
      </c:barChart>
      <c:catAx>
        <c:axId val="71938816"/>
        <c:scaling>
          <c:orientation val="minMax"/>
        </c:scaling>
        <c:axPos val="b"/>
        <c:tickLblPos val="nextTo"/>
        <c:crossAx val="71940736"/>
        <c:crosses val="autoZero"/>
        <c:auto val="1"/>
        <c:lblAlgn val="ctr"/>
        <c:lblOffset val="100"/>
        <c:tickLblSkip val="2001"/>
      </c:catAx>
      <c:valAx>
        <c:axId val="71940736"/>
        <c:scaling>
          <c:orientation val="minMax"/>
        </c:scaling>
        <c:axPos val="l"/>
        <c:majorGridlines/>
        <c:numFmt formatCode="0" sourceLinked="1"/>
        <c:tickLblPos val="nextTo"/>
        <c:crossAx val="71938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16</xdr:row>
      <xdr:rowOff>9525</xdr:rowOff>
    </xdr:from>
    <xdr:to>
      <xdr:col>8</xdr:col>
      <xdr:colOff>171450</xdr:colOff>
      <xdr:row>30</xdr:row>
      <xdr:rowOff>85725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6</xdr:row>
      <xdr:rowOff>114300</xdr:rowOff>
    </xdr:from>
    <xdr:to>
      <xdr:col>13</xdr:col>
      <xdr:colOff>228600</xdr:colOff>
      <xdr:row>19</xdr:row>
      <xdr:rowOff>180975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5"/>
  <sheetViews>
    <sheetView workbookViewId="0">
      <selection activeCell="F2" activeCellId="1" sqref="B2:B9 F2:F9"/>
    </sheetView>
  </sheetViews>
  <sheetFormatPr baseColWidth="10" defaultRowHeight="15"/>
  <sheetData>
    <row r="1" spans="2:6" ht="19.5" thickBot="1">
      <c r="B1" s="2" t="s">
        <v>0</v>
      </c>
      <c r="C1" s="3"/>
      <c r="D1" s="3"/>
      <c r="E1" s="3"/>
      <c r="F1" s="4"/>
    </row>
    <row r="2" spans="2:6" ht="16.5" thickBot="1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2:6" ht="16.5" thickBot="1">
      <c r="B3" s="12">
        <v>2000</v>
      </c>
      <c r="C3" s="10">
        <v>21000</v>
      </c>
      <c r="D3" s="10">
        <v>18000</v>
      </c>
      <c r="E3" s="10"/>
      <c r="F3" s="10">
        <f>SUM(C3:E3)</f>
        <v>39000</v>
      </c>
    </row>
    <row r="4" spans="2:6" ht="16.5" thickBot="1">
      <c r="B4" s="12">
        <v>2001</v>
      </c>
      <c r="C4" s="10">
        <v>27000</v>
      </c>
      <c r="D4" s="10">
        <v>21000</v>
      </c>
      <c r="E4" s="10"/>
      <c r="F4" s="10">
        <f t="shared" ref="F4:F9" si="0">SUM(C4:E4)</f>
        <v>48000</v>
      </c>
    </row>
    <row r="5" spans="2:6" ht="16.5" thickBot="1">
      <c r="B5" s="12">
        <v>2002</v>
      </c>
      <c r="C5" s="10">
        <v>30000</v>
      </c>
      <c r="D5" s="10">
        <v>35000</v>
      </c>
      <c r="E5" s="10">
        <v>10000</v>
      </c>
      <c r="F5" s="10">
        <f t="shared" si="0"/>
        <v>75000</v>
      </c>
    </row>
    <row r="6" spans="2:6" ht="16.5" thickBot="1">
      <c r="B6" s="12">
        <v>2003</v>
      </c>
      <c r="C6" s="10">
        <v>35000</v>
      </c>
      <c r="D6" s="10">
        <v>37000</v>
      </c>
      <c r="E6" s="10">
        <v>29000</v>
      </c>
      <c r="F6" s="10">
        <f t="shared" si="0"/>
        <v>101000</v>
      </c>
    </row>
    <row r="7" spans="2:6" ht="16.5" thickBot="1">
      <c r="B7" s="12">
        <v>2004</v>
      </c>
      <c r="C7" s="10">
        <v>45000</v>
      </c>
      <c r="D7" s="10">
        <v>28000</v>
      </c>
      <c r="E7" s="10">
        <v>45000</v>
      </c>
      <c r="F7" s="10">
        <f t="shared" si="0"/>
        <v>118000</v>
      </c>
    </row>
    <row r="8" spans="2:6" ht="16.5" thickBot="1">
      <c r="B8" s="12">
        <v>2005</v>
      </c>
      <c r="C8" s="10">
        <v>44000</v>
      </c>
      <c r="D8" s="10">
        <v>32000</v>
      </c>
      <c r="E8" s="10">
        <v>66000</v>
      </c>
      <c r="F8" s="10">
        <f t="shared" si="0"/>
        <v>142000</v>
      </c>
    </row>
    <row r="9" spans="2:6" ht="16.5" thickBot="1">
      <c r="B9" s="12">
        <v>2006</v>
      </c>
      <c r="C9" s="10">
        <v>41000</v>
      </c>
      <c r="D9" s="10">
        <v>35000</v>
      </c>
      <c r="E9" s="10">
        <v>71000</v>
      </c>
      <c r="F9" s="10">
        <f t="shared" si="0"/>
        <v>147000</v>
      </c>
    </row>
    <row r="10" spans="2:6" ht="16.5" thickBot="1">
      <c r="B10" s="8" t="s">
        <v>5</v>
      </c>
      <c r="C10" s="11">
        <f>SUM(C3:C9)</f>
        <v>243000</v>
      </c>
      <c r="D10" s="11">
        <f t="shared" ref="D10:E10" si="1">SUM(D3:D9)</f>
        <v>206000</v>
      </c>
      <c r="E10" s="11">
        <f t="shared" si="1"/>
        <v>221000</v>
      </c>
      <c r="F10" s="11"/>
    </row>
    <row r="11" spans="2:6" ht="15.75" thickBot="1"/>
    <row r="12" spans="2:6" ht="19.5" thickBot="1">
      <c r="B12" s="2" t="s">
        <v>0</v>
      </c>
      <c r="C12" s="3"/>
      <c r="D12" s="3"/>
      <c r="E12" s="3"/>
      <c r="F12" s="4"/>
    </row>
    <row r="13" spans="2:6" ht="16.5" thickBot="1"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</row>
    <row r="14" spans="2:6" ht="16.5" thickBot="1">
      <c r="B14" s="12">
        <v>2006</v>
      </c>
      <c r="C14" s="10">
        <v>41000</v>
      </c>
      <c r="D14" s="10">
        <v>35000</v>
      </c>
      <c r="E14" s="10">
        <v>71000</v>
      </c>
      <c r="F14" s="10">
        <f>SUM(C14:E14)</f>
        <v>147000</v>
      </c>
    </row>
    <row r="15" spans="2:6" ht="16.5" thickBot="1">
      <c r="B15" s="12" t="s">
        <v>6</v>
      </c>
      <c r="C15" s="13">
        <f>C14/$F$14</f>
        <v>0.27891156462585032</v>
      </c>
      <c r="D15" s="13">
        <f t="shared" ref="D15:E15" si="2">D14/$F$14</f>
        <v>0.23809523809523808</v>
      </c>
      <c r="E15" s="13">
        <f t="shared" si="2"/>
        <v>0.48299319727891155</v>
      </c>
      <c r="F15" s="10"/>
    </row>
  </sheetData>
  <mergeCells count="2">
    <mergeCell ref="B1:F1"/>
    <mergeCell ref="B12:F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5:G9"/>
  <sheetViews>
    <sheetView workbookViewId="0">
      <selection activeCell="G5" sqref="G5"/>
    </sheetView>
  </sheetViews>
  <sheetFormatPr baseColWidth="10" defaultRowHeight="15"/>
  <sheetData>
    <row r="5" spans="3:7">
      <c r="C5">
        <v>10</v>
      </c>
      <c r="D5">
        <v>13</v>
      </c>
      <c r="E5">
        <f>SUM(C5:D5)</f>
        <v>23</v>
      </c>
      <c r="F5">
        <f>AVERAGE(C5:D5)</f>
        <v>11.5</v>
      </c>
      <c r="G5" t="str">
        <f>IF(F5&lt;10,"recalé",IF(F5&gt;=16,"Très bien",IF(F5&gt;=14,"bien",IF(F5&gt;=12,"assez bien", IF(F5&gt;=10,"passable")))))</f>
        <v>passable</v>
      </c>
    </row>
    <row r="6" spans="3:7">
      <c r="C6">
        <v>18</v>
      </c>
      <c r="D6">
        <v>13</v>
      </c>
      <c r="E6">
        <f t="shared" ref="E6:E9" si="0">SUM(C6:D6)</f>
        <v>31</v>
      </c>
      <c r="F6">
        <f t="shared" ref="F6:F9" si="1">AVERAGE(C6:D6)</f>
        <v>15.5</v>
      </c>
      <c r="G6" t="str">
        <f t="shared" ref="G6:G9" si="2">IF(F6&lt;10,"recalé",IF(F6&gt;=16,"Très bien",IF(F6&gt;=14,"bien",IF(F6&gt;=12,"assez bien", IF(F6&gt;=10,"passable")))))</f>
        <v>bien</v>
      </c>
    </row>
    <row r="7" spans="3:7">
      <c r="C7">
        <v>5</v>
      </c>
      <c r="D7">
        <v>13</v>
      </c>
      <c r="E7">
        <f t="shared" si="0"/>
        <v>18</v>
      </c>
      <c r="F7">
        <f t="shared" si="1"/>
        <v>9</v>
      </c>
      <c r="G7" t="str">
        <f t="shared" si="2"/>
        <v>recalé</v>
      </c>
    </row>
    <row r="8" spans="3:7">
      <c r="C8">
        <v>20</v>
      </c>
      <c r="D8">
        <v>19</v>
      </c>
      <c r="E8">
        <f t="shared" si="0"/>
        <v>39</v>
      </c>
      <c r="F8">
        <f t="shared" si="1"/>
        <v>19.5</v>
      </c>
      <c r="G8" t="str">
        <f t="shared" si="2"/>
        <v>Très bien</v>
      </c>
    </row>
    <row r="9" spans="3:7">
      <c r="C9">
        <v>10</v>
      </c>
      <c r="D9">
        <v>15</v>
      </c>
      <c r="E9">
        <f t="shared" si="0"/>
        <v>25</v>
      </c>
      <c r="F9">
        <f t="shared" si="1"/>
        <v>12.5</v>
      </c>
      <c r="G9" t="str">
        <f t="shared" si="2"/>
        <v>assez bien</v>
      </c>
    </row>
  </sheetData>
  <conditionalFormatting sqref="G5:G9">
    <cfRule type="cellIs" dxfId="13" priority="4" operator="lessThan">
      <formula>10</formula>
    </cfRule>
    <cfRule type="containsText" dxfId="14" priority="3" operator="containsText" text="passable">
      <formula>NOT(ISERROR(SEARCH("passable",G5)))</formula>
    </cfRule>
    <cfRule type="containsText" dxfId="15" priority="2" operator="containsText" text="Très bien">
      <formula>NOT(ISERROR(SEARCH("Très bien",G5)))</formula>
    </cfRule>
    <cfRule type="containsText" dxfId="12" priority="1" operator="containsText" text="bien">
      <formula>NOT(ISERROR(SEARCH("bien",G5)))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22"/>
  <sheetViews>
    <sheetView tabSelected="1" zoomScale="90" zoomScaleNormal="90" workbookViewId="0">
      <selection activeCell="S13" sqref="S13"/>
    </sheetView>
  </sheetViews>
  <sheetFormatPr baseColWidth="10" defaultRowHeight="15"/>
  <cols>
    <col min="2" max="2" width="16.7109375" bestFit="1" customWidth="1"/>
    <col min="11" max="11" width="13" customWidth="1"/>
  </cols>
  <sheetData>
    <row r="1" spans="2:12" ht="16.5" thickBot="1">
      <c r="B1" s="7" t="s">
        <v>7</v>
      </c>
      <c r="C1" s="7" t="s">
        <v>13</v>
      </c>
      <c r="D1" s="14"/>
      <c r="E1" s="14"/>
      <c r="F1" s="14"/>
      <c r="G1" s="14"/>
      <c r="H1" s="14"/>
      <c r="I1" s="14"/>
      <c r="J1" s="14"/>
      <c r="K1" s="14"/>
      <c r="L1" s="14"/>
    </row>
    <row r="2" spans="2:12" ht="16.5" thickBot="1">
      <c r="B2" s="1" t="s">
        <v>8</v>
      </c>
      <c r="C2" s="9">
        <v>5</v>
      </c>
      <c r="D2" s="14"/>
      <c r="E2" s="14"/>
      <c r="F2" s="14"/>
      <c r="G2" s="14"/>
      <c r="H2" s="14"/>
      <c r="I2" s="14"/>
      <c r="J2" s="14"/>
      <c r="K2" s="14"/>
      <c r="L2" s="14"/>
    </row>
    <row r="3" spans="2:12" ht="16.5" thickBot="1">
      <c r="B3" s="1" t="s">
        <v>9</v>
      </c>
      <c r="C3" s="9">
        <v>4</v>
      </c>
      <c r="D3" s="14"/>
      <c r="E3" s="14"/>
      <c r="F3" s="14"/>
      <c r="G3" s="14"/>
      <c r="H3" s="14"/>
      <c r="I3" s="14"/>
      <c r="J3" s="14"/>
      <c r="K3" s="14"/>
      <c r="L3" s="14"/>
    </row>
    <row r="4" spans="2:12" ht="16.5" thickBot="1">
      <c r="B4" s="1" t="s">
        <v>10</v>
      </c>
      <c r="C4" s="9">
        <v>3</v>
      </c>
      <c r="D4" s="14"/>
      <c r="E4" s="14"/>
      <c r="F4" s="14"/>
      <c r="G4" s="14"/>
      <c r="H4" s="14"/>
      <c r="I4" s="14"/>
      <c r="J4" s="14"/>
      <c r="K4" s="14"/>
      <c r="L4" s="14"/>
    </row>
    <row r="5" spans="2:12" ht="16.5" thickBot="1">
      <c r="B5" s="1" t="s">
        <v>11</v>
      </c>
      <c r="C5" s="9">
        <v>3</v>
      </c>
      <c r="D5" s="14"/>
      <c r="E5" s="14"/>
      <c r="F5" s="14"/>
      <c r="G5" s="14"/>
      <c r="H5" s="14"/>
      <c r="I5" s="14"/>
      <c r="J5" s="14"/>
      <c r="K5" s="14"/>
      <c r="L5" s="14"/>
    </row>
    <row r="6" spans="2:12" ht="16.5" thickBot="1">
      <c r="B6" s="16" t="s">
        <v>12</v>
      </c>
      <c r="C6" s="5">
        <f>SUM(C2:C5)</f>
        <v>15</v>
      </c>
      <c r="D6" s="14"/>
      <c r="E6" s="14"/>
      <c r="F6" s="14"/>
      <c r="G6" s="14"/>
      <c r="H6" s="14"/>
      <c r="I6" s="14"/>
      <c r="J6" s="14"/>
      <c r="K6" s="14"/>
      <c r="L6" s="14"/>
    </row>
    <row r="7" spans="2:12" ht="15.7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2:12" ht="29.25" customHeight="1">
      <c r="B8" s="14"/>
      <c r="C8" s="14"/>
      <c r="D8" s="15" t="s">
        <v>14</v>
      </c>
      <c r="E8" s="15"/>
      <c r="F8" s="15"/>
      <c r="G8" s="15"/>
      <c r="H8" s="14"/>
      <c r="I8" s="14"/>
      <c r="J8" s="14"/>
      <c r="K8" s="14"/>
      <c r="L8" s="14"/>
    </row>
    <row r="9" spans="2:12" ht="16.5" thickBot="1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2:12" ht="16.5" thickBot="1">
      <c r="B10" s="25" t="s">
        <v>15</v>
      </c>
      <c r="C10" s="17" t="s">
        <v>16</v>
      </c>
      <c r="D10" s="17"/>
      <c r="E10" s="17"/>
      <c r="F10" s="17"/>
      <c r="G10" s="17" t="s">
        <v>24</v>
      </c>
      <c r="H10" s="17"/>
      <c r="I10" s="17"/>
      <c r="J10" s="17"/>
      <c r="K10" s="23" t="s">
        <v>22</v>
      </c>
      <c r="L10" s="18" t="s">
        <v>23</v>
      </c>
    </row>
    <row r="11" spans="2:12" ht="88.5" customHeight="1" thickBot="1">
      <c r="B11" s="25"/>
      <c r="C11" s="19" t="s">
        <v>8</v>
      </c>
      <c r="D11" s="19" t="s">
        <v>9</v>
      </c>
      <c r="E11" s="19" t="s">
        <v>10</v>
      </c>
      <c r="F11" s="19" t="s">
        <v>11</v>
      </c>
      <c r="G11" s="26" t="s">
        <v>8</v>
      </c>
      <c r="H11" s="26" t="s">
        <v>9</v>
      </c>
      <c r="I11" s="26" t="s">
        <v>10</v>
      </c>
      <c r="J11" s="26" t="s">
        <v>11</v>
      </c>
      <c r="K11" s="24"/>
      <c r="L11" s="20"/>
    </row>
    <row r="12" spans="2:12" ht="16.5" thickBot="1">
      <c r="B12" s="1" t="s">
        <v>17</v>
      </c>
      <c r="C12" s="29">
        <v>15.5</v>
      </c>
      <c r="D12" s="29">
        <v>18.25</v>
      </c>
      <c r="E12" s="29">
        <v>13.25</v>
      </c>
      <c r="F12" s="29">
        <v>13.75</v>
      </c>
      <c r="G12" s="29">
        <f>C12*$C$2</f>
        <v>77.5</v>
      </c>
      <c r="H12" s="29">
        <f>D12*$C$3</f>
        <v>73</v>
      </c>
      <c r="I12" s="29">
        <f>E12*$C$4</f>
        <v>39.75</v>
      </c>
      <c r="J12" s="29">
        <f>F12*$C$5</f>
        <v>41.25</v>
      </c>
      <c r="K12" s="29">
        <f>SUM(G12:J12)/$C$6</f>
        <v>15.433333333333334</v>
      </c>
      <c r="L12" s="9" t="str">
        <f>IF(K12&lt;10,"recalé",IF(K12&gt;=16,"Très bien",IF(K12&gt;=14,"bien",IF(K12&gt;=12,"assez bien", IF(K12&gt;=10,"passable")))))</f>
        <v>bien</v>
      </c>
    </row>
    <row r="13" spans="2:12" ht="16.5" thickBot="1">
      <c r="B13" s="1" t="s">
        <v>18</v>
      </c>
      <c r="C13" s="29">
        <v>12.75</v>
      </c>
      <c r="D13" s="29">
        <v>10</v>
      </c>
      <c r="E13" s="29">
        <v>4</v>
      </c>
      <c r="F13" s="29">
        <v>15</v>
      </c>
      <c r="G13" s="29">
        <f t="shared" ref="G13:G16" si="0">C13*$C$2</f>
        <v>63.75</v>
      </c>
      <c r="H13" s="29">
        <f t="shared" ref="H13:H16" si="1">D13*$C$3</f>
        <v>40</v>
      </c>
      <c r="I13" s="29">
        <f t="shared" ref="I13:I16" si="2">E13*$C$4</f>
        <v>12</v>
      </c>
      <c r="J13" s="29">
        <f t="shared" ref="J13:J16" si="3">F13*$C$5</f>
        <v>45</v>
      </c>
      <c r="K13" s="29">
        <f t="shared" ref="K13:K16" si="4">SUM(G13:J13)/$C$6</f>
        <v>10.716666666666667</v>
      </c>
      <c r="L13" s="9" t="str">
        <f t="shared" ref="L13:L16" si="5">IF(K13&lt;10,"recalé",IF(K13&gt;=16,"Très bien",IF(K13&gt;=14,"bien",IF(K13&gt;=12,"assez bien", IF(K13&gt;=10,"passable")))))</f>
        <v>passable</v>
      </c>
    </row>
    <row r="14" spans="2:12" ht="16.5" thickBot="1">
      <c r="B14" s="1" t="s">
        <v>19</v>
      </c>
      <c r="C14" s="29">
        <v>8</v>
      </c>
      <c r="D14" s="29">
        <v>5</v>
      </c>
      <c r="E14" s="29">
        <v>8.75</v>
      </c>
      <c r="F14" s="29">
        <v>10</v>
      </c>
      <c r="G14" s="29">
        <f t="shared" si="0"/>
        <v>40</v>
      </c>
      <c r="H14" s="29">
        <f t="shared" si="1"/>
        <v>20</v>
      </c>
      <c r="I14" s="29">
        <f t="shared" si="2"/>
        <v>26.25</v>
      </c>
      <c r="J14" s="29">
        <f t="shared" si="3"/>
        <v>30</v>
      </c>
      <c r="K14" s="29">
        <f t="shared" si="4"/>
        <v>7.75</v>
      </c>
      <c r="L14" s="9" t="str">
        <f t="shared" si="5"/>
        <v>recalé</v>
      </c>
    </row>
    <row r="15" spans="2:12" ht="16.5" thickBot="1">
      <c r="B15" s="1" t="s">
        <v>20</v>
      </c>
      <c r="C15" s="29">
        <v>15</v>
      </c>
      <c r="D15" s="29">
        <v>12.5</v>
      </c>
      <c r="E15" s="29">
        <v>10</v>
      </c>
      <c r="F15" s="29">
        <v>11</v>
      </c>
      <c r="G15" s="29">
        <f t="shared" si="0"/>
        <v>75</v>
      </c>
      <c r="H15" s="29">
        <f t="shared" si="1"/>
        <v>50</v>
      </c>
      <c r="I15" s="29">
        <f t="shared" si="2"/>
        <v>30</v>
      </c>
      <c r="J15" s="29">
        <f t="shared" si="3"/>
        <v>33</v>
      </c>
      <c r="K15" s="29">
        <f t="shared" si="4"/>
        <v>12.533333333333333</v>
      </c>
      <c r="L15" s="9" t="str">
        <f t="shared" si="5"/>
        <v>assez bien</v>
      </c>
    </row>
    <row r="16" spans="2:12" ht="16.5" thickBot="1">
      <c r="B16" s="1" t="s">
        <v>21</v>
      </c>
      <c r="C16" s="29">
        <v>16</v>
      </c>
      <c r="D16" s="29">
        <v>16</v>
      </c>
      <c r="E16" s="29">
        <v>15.75</v>
      </c>
      <c r="F16" s="29">
        <v>17</v>
      </c>
      <c r="G16" s="29">
        <f t="shared" si="0"/>
        <v>80</v>
      </c>
      <c r="H16" s="29">
        <f t="shared" si="1"/>
        <v>64</v>
      </c>
      <c r="I16" s="29">
        <f t="shared" si="2"/>
        <v>47.25</v>
      </c>
      <c r="J16" s="29">
        <f t="shared" si="3"/>
        <v>51</v>
      </c>
      <c r="K16" s="29">
        <f t="shared" si="4"/>
        <v>16.149999999999999</v>
      </c>
      <c r="L16" s="9" t="str">
        <f t="shared" si="5"/>
        <v>Très bien</v>
      </c>
    </row>
    <row r="18" spans="2:11" ht="27" customHeight="1" thickBot="1">
      <c r="I18" s="21" t="s">
        <v>28</v>
      </c>
      <c r="J18" s="27"/>
      <c r="K18" s="28">
        <f>AVERAGE(K12:K16)</f>
        <v>12.516666666666666</v>
      </c>
    </row>
    <row r="19" spans="2:11" ht="16.5" thickBot="1">
      <c r="B19" s="22" t="s">
        <v>25</v>
      </c>
      <c r="C19" s="29">
        <f>MAX(C12:C16)</f>
        <v>16</v>
      </c>
      <c r="D19" s="29">
        <f t="shared" ref="D19:F19" si="6">MAX(D12:D16)</f>
        <v>18.25</v>
      </c>
      <c r="E19" s="29">
        <f t="shared" si="6"/>
        <v>15.75</v>
      </c>
      <c r="F19" s="29">
        <f t="shared" si="6"/>
        <v>17</v>
      </c>
    </row>
    <row r="20" spans="2:11" ht="16.5" thickBot="1">
      <c r="B20" s="22" t="s">
        <v>26</v>
      </c>
      <c r="C20" s="29">
        <f>MIN(C12:C16)</f>
        <v>8</v>
      </c>
      <c r="D20" s="29">
        <f t="shared" ref="D20:F20" si="7">MIN(D12:D16)</f>
        <v>5</v>
      </c>
      <c r="E20" s="29">
        <f t="shared" si="7"/>
        <v>4</v>
      </c>
      <c r="F20" s="29">
        <f t="shared" si="7"/>
        <v>10</v>
      </c>
    </row>
    <row r="22" spans="2:11">
      <c r="G22" t="s">
        <v>27</v>
      </c>
    </row>
  </sheetData>
  <mergeCells count="7">
    <mergeCell ref="I18:J18"/>
    <mergeCell ref="D8:G8"/>
    <mergeCell ref="C10:F10"/>
    <mergeCell ref="B10:B11"/>
    <mergeCell ref="G10:J10"/>
    <mergeCell ref="K10:K11"/>
    <mergeCell ref="L10:L11"/>
  </mergeCells>
  <conditionalFormatting sqref="L12:L16">
    <cfRule type="containsText" dxfId="3" priority="1" operator="containsText" text="bien">
      <formula>NOT(ISERROR(SEARCH("bien",L12)))</formula>
    </cfRule>
    <cfRule type="containsText" dxfId="2" priority="2" operator="containsText" text="Très bien">
      <formula>NOT(ISERROR(SEARCH("Très bien",L12)))</formula>
    </cfRule>
    <cfRule type="containsText" dxfId="1" priority="3" operator="containsText" text="passable">
      <formula>NOT(ISERROR(SEARCH("passable",L12)))</formula>
    </cfRule>
    <cfRule type="cellIs" dxfId="0" priority="4" operator="lessThan">
      <formula>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</dc:creator>
  <cp:lastModifiedBy>karim</cp:lastModifiedBy>
  <dcterms:created xsi:type="dcterms:W3CDTF">2013-12-09T10:34:50Z</dcterms:created>
  <dcterms:modified xsi:type="dcterms:W3CDTF">2013-12-09T19:42:53Z</dcterms:modified>
</cp:coreProperties>
</file>